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H37" i="1"/>
  <c r="I56" l="1"/>
  <c r="I55" s="1"/>
  <c r="H56"/>
  <c r="H55" s="1"/>
  <c r="G56"/>
  <c r="G55" s="1"/>
  <c r="J61"/>
  <c r="J60"/>
  <c r="J59"/>
  <c r="J58"/>
  <c r="J57"/>
  <c r="I47"/>
  <c r="I46" s="1"/>
  <c r="I45" s="1"/>
  <c r="I44" s="1"/>
  <c r="I43" s="1"/>
  <c r="H47"/>
  <c r="H46" s="1"/>
  <c r="H45" s="1"/>
  <c r="H44" s="1"/>
  <c r="H43" s="1"/>
  <c r="G47"/>
  <c r="G46" s="1"/>
  <c r="G45" s="1"/>
  <c r="G44" s="1"/>
  <c r="G43" s="1"/>
  <c r="J49"/>
  <c r="J48"/>
  <c r="I37"/>
  <c r="I31"/>
  <c r="I30" s="1"/>
  <c r="I29" s="1"/>
  <c r="H31"/>
  <c r="H30" s="1"/>
  <c r="H29" s="1"/>
  <c r="G31"/>
  <c r="G30" s="1"/>
  <c r="G29" s="1"/>
  <c r="J32"/>
  <c r="J24" l="1"/>
  <c r="H24" l="1"/>
  <c r="G24"/>
  <c r="I24" l="1"/>
  <c r="H17"/>
  <c r="G17"/>
  <c r="I17"/>
  <c r="J54" l="1"/>
  <c r="J28"/>
  <c r="J42"/>
  <c r="I36"/>
  <c r="I35" s="1"/>
  <c r="I34" s="1"/>
  <c r="H36"/>
  <c r="H35" s="1"/>
  <c r="H34" s="1"/>
  <c r="G36"/>
  <c r="G35" s="1"/>
  <c r="G34" s="1"/>
  <c r="I19"/>
  <c r="I18" s="1"/>
  <c r="G19"/>
  <c r="G18" s="1"/>
  <c r="H19"/>
  <c r="H18" s="1"/>
  <c r="J37" l="1"/>
  <c r="J21" l="1"/>
  <c r="I23" l="1"/>
  <c r="I22" s="1"/>
  <c r="H23"/>
  <c r="H22" s="1"/>
  <c r="G23"/>
  <c r="G22" s="1"/>
  <c r="J20" l="1"/>
  <c r="G27" l="1"/>
  <c r="G26" s="1"/>
  <c r="G25" s="1"/>
  <c r="H27"/>
  <c r="H26" s="1"/>
  <c r="H25" s="1"/>
  <c r="H53"/>
  <c r="H52" s="1"/>
  <c r="H51" s="1"/>
  <c r="G53"/>
  <c r="G52" s="1"/>
  <c r="G51" s="1"/>
  <c r="H50" l="1"/>
  <c r="G50"/>
  <c r="I27" l="1"/>
  <c r="I26" s="1"/>
  <c r="I25" s="1"/>
  <c r="I41"/>
  <c r="I40" s="1"/>
  <c r="I39" s="1"/>
  <c r="H41"/>
  <c r="H40" s="1"/>
  <c r="H39" s="1"/>
  <c r="G41"/>
  <c r="G40" s="1"/>
  <c r="G39" s="1"/>
  <c r="G38" l="1"/>
  <c r="H38"/>
  <c r="I38"/>
  <c r="G16" l="1"/>
  <c r="G15" s="1"/>
  <c r="G14" s="1"/>
  <c r="J17"/>
  <c r="I16"/>
  <c r="I15" s="1"/>
  <c r="I14" s="1"/>
  <c r="H16" l="1"/>
  <c r="H15" s="1"/>
  <c r="H14" s="1"/>
  <c r="I53" l="1"/>
  <c r="I52" s="1"/>
  <c r="I51" s="1"/>
  <c r="I50" l="1"/>
  <c r="G13" l="1"/>
  <c r="I13" l="1"/>
  <c r="I62" s="1"/>
  <c r="H13"/>
  <c r="G33"/>
  <c r="G62" s="1"/>
  <c r="H33"/>
  <c r="I33"/>
  <c r="H62" l="1"/>
</calcChain>
</file>

<file path=xl/sharedStrings.xml><?xml version="1.0" encoding="utf-8"?>
<sst xmlns="http://schemas.openxmlformats.org/spreadsheetml/2006/main" count="143" uniqueCount="121">
  <si>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</si>
  <si>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</si>
  <si>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</si>
  <si>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</si>
  <si>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</si>
  <si>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</si>
  <si>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</si>
  <si>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</si>
  <si>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</si>
  <si>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</si>
  <si>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</si>
  <si>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</si>
  <si>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</si>
  <si>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</si>
  <si>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</si>
  <si>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</si>
  <si>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</si>
  <si>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</si>
  <si>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</si>
  <si>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</si>
  <si>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</si>
  <si>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</si>
  <si>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</si>
  <si>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</si>
  <si>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</si>
  <si>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</si>
  <si>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</si>
  <si>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</si>
  <si>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</si>
  <si>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</si>
  <si>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</si>
  <si>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</si>
  <si>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</si>
  <si>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</si>
  <si>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</si>
  <si>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</si>
  <si>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</si>
  <si>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</si>
  <si>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</si>
  <si>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</si>
  <si>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</si>
  <si>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</si>
  <si>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</si>
  <si>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</si>
  <si>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</si>
  <si>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</si>
  <si>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</si>
  <si>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</si>
  <si>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</si>
  <si>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</si>
  <si>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</si>
  <si>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</si>
  <si>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</si>
  <si>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</si>
  <si>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</si>
  <si>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</si>
  <si>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</si>
  <si>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</si>
  <si>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</si>
  <si>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</si>
  <si>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</si>
  <si>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</si>
  <si>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</si>
  <si>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</si>
  <si>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2023-2024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</si>
  <si>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</si>
  <si>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</si>
  <si>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</si>
  <si>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</si>
  <si>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</si>
  <si>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2017-2024</t>
  </si>
  <si>
    <t>Придбання  комп'ютерної техніки</t>
  </si>
  <si>
    <t>7330</t>
  </si>
  <si>
    <t>Будівництво інших об'єктів комунальної власності</t>
  </si>
  <si>
    <t>Нове будівництво багатоквартирних житлових будинків для внутрішньо переміщених осіб за адресою: Волинська область, м. Нововолинськ, вул. 5-Мікрорайон, буд.29 (влаштування протирадіаційного укриття)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</si>
  <si>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</si>
  <si>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</si>
  <si>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Придбання соціального житла для дітей-сиріт, дітей, позбавлених батьківського піклування та осіб з їх числа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</si>
  <si>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</si>
  <si>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0217000</t>
  </si>
  <si>
    <t>0217300</t>
  </si>
  <si>
    <t>0217330</t>
  </si>
  <si>
    <t>Придбання медапаратури та обладнання</t>
  </si>
  <si>
    <t>19.03.2024 №</t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</si>
  <si>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</si>
  <si>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2024 рік"    
"Міжбюджетні трансферти  на  2022 рік"   
</t>
  </si>
  <si>
    <t>"ОБСЯГИ капітальних вкладень бюджету у розрізі інвестиційних проектів у  2024 році"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</si>
  <si>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</si>
  <si>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</si>
  <si>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</si>
  <si>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</si>
  <si>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</si>
  <si>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</si>
  <si>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</si>
  <si>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</si>
  <si>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</si>
  <si>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</si>
  <si>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</si>
  <si>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</si>
  <si>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</si>
  <si>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</si>
  <si>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</si>
  <si>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</si>
  <si>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</si>
  <si>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</si>
  <si>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</si>
  <si>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</si>
  <si>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</si>
  <si>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</si>
  <si>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</si>
  <si>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</si>
  <si>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</si>
  <si>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</si>
  <si>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</si>
  <si>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</si>
  <si>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</si>
  <si>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</si>
  <si>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</si>
  <si>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Додаток 5</t>
  </si>
  <si>
    <t>Субвенція з бюджету міської територіальної громади   військовій частині ХХХХХХ</t>
  </si>
  <si>
    <t>Субвенція з бюджету міської територіальної громади  військовій частині ХХХХХХ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</si>
</sst>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2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view="pageBreakPreview" zoomScale="60" zoomScaleNormal="50" workbookViewId="0">
      <selection activeCell="E68" sqref="E68"/>
    </sheetView>
  </sheetViews>
  <sheetFormatPr defaultColWidth="15.5703125" defaultRowHeight="18.75"/>
  <cols>
    <col min="1" max="1" width="17.5703125" style="14" customWidth="1"/>
    <col min="2" max="2" width="17.42578125" style="14" customWidth="1"/>
    <col min="3" max="3" width="19.5703125" style="14" customWidth="1"/>
    <col min="4" max="4" width="55.5703125" style="14" customWidth="1"/>
    <col min="5" max="5" width="52" style="14" customWidth="1"/>
    <col min="6" max="6" width="15.28515625" style="14" customWidth="1"/>
    <col min="7" max="7" width="17.85546875" style="14" customWidth="1"/>
    <col min="8" max="8" width="21.140625" style="14" customWidth="1"/>
    <col min="9" max="9" width="18.42578125" style="16" customWidth="1"/>
    <col min="10" max="10" width="13.85546875" style="14" customWidth="1"/>
    <col min="11" max="16384" width="15.5703125" style="15"/>
  </cols>
  <sheetData>
    <row r="1" spans="1:10">
      <c r="H1" s="36" t="s">
        <v>118</v>
      </c>
      <c r="I1" s="36"/>
    </row>
    <row r="2" spans="1:10">
      <c r="H2" s="31" t="s">
        <v>53</v>
      </c>
      <c r="I2" s="14"/>
    </row>
    <row r="3" spans="1:10">
      <c r="H3" s="37" t="s">
        <v>83</v>
      </c>
      <c r="I3" s="38"/>
    </row>
    <row r="4" spans="1:10" ht="20.25">
      <c r="A4" s="39" t="s">
        <v>84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ht="20.25">
      <c r="A5" s="39" t="s">
        <v>85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s="22" customFormat="1" ht="20.25">
      <c r="A6" s="39" t="s">
        <v>86</v>
      </c>
      <c r="B6" s="39"/>
      <c r="C6" s="39"/>
      <c r="D6" s="39"/>
      <c r="E6" s="39"/>
      <c r="F6" s="39"/>
      <c r="G6" s="39"/>
      <c r="H6" s="39"/>
      <c r="I6" s="39"/>
      <c r="J6" s="39"/>
    </row>
    <row r="8" spans="1:10">
      <c r="B8" s="32" t="s">
        <v>37</v>
      </c>
      <c r="C8" s="32"/>
    </row>
    <row r="9" spans="1:10">
      <c r="B9" s="33" t="s">
        <v>4</v>
      </c>
      <c r="C9" s="33"/>
    </row>
    <row r="10" spans="1:10">
      <c r="J10" s="14" t="s">
        <v>23</v>
      </c>
    </row>
    <row r="11" spans="1:10" ht="153" customHeight="1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19</v>
      </c>
      <c r="F11" s="11" t="s">
        <v>20</v>
      </c>
      <c r="G11" s="11" t="s">
        <v>21</v>
      </c>
      <c r="H11" s="11" t="s">
        <v>22</v>
      </c>
      <c r="I11" s="17" t="s">
        <v>75</v>
      </c>
      <c r="J11" s="11" t="s">
        <v>76</v>
      </c>
    </row>
    <row r="12" spans="1:10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</row>
    <row r="13" spans="1:10" ht="49.15" customHeight="1">
      <c r="A13" s="4" t="s">
        <v>15</v>
      </c>
      <c r="B13" s="4"/>
      <c r="C13" s="4"/>
      <c r="D13" s="9" t="s">
        <v>54</v>
      </c>
      <c r="E13" s="3"/>
      <c r="F13" s="8">
        <v>0</v>
      </c>
      <c r="G13" s="9">
        <f t="shared" ref="G13:I13" si="0">G14</f>
        <v>17737867</v>
      </c>
      <c r="H13" s="9">
        <f t="shared" si="0"/>
        <v>15000000</v>
      </c>
      <c r="I13" s="9">
        <f t="shared" si="0"/>
        <v>15000000</v>
      </c>
      <c r="J13" s="8">
        <v>0</v>
      </c>
    </row>
    <row r="14" spans="1:10" ht="50.45" customHeight="1">
      <c r="A14" s="6" t="s">
        <v>16</v>
      </c>
      <c r="B14" s="13"/>
      <c r="C14" s="4"/>
      <c r="D14" s="5" t="s">
        <v>54</v>
      </c>
      <c r="E14" s="3"/>
      <c r="F14" s="8">
        <v>0</v>
      </c>
      <c r="G14" s="9">
        <f>G15+G18+G22+G25+G29</f>
        <v>17737867</v>
      </c>
      <c r="H14" s="9">
        <f t="shared" ref="H14:I14" si="1">H15+H18+H22+H25+H29</f>
        <v>15000000</v>
      </c>
      <c r="I14" s="9">
        <f t="shared" si="1"/>
        <v>15000000</v>
      </c>
      <c r="J14" s="8">
        <v>0</v>
      </c>
    </row>
    <row r="15" spans="1:10" ht="27.75">
      <c r="A15" s="4" t="s">
        <v>24</v>
      </c>
      <c r="B15" s="4" t="s">
        <v>25</v>
      </c>
      <c r="C15" s="4"/>
      <c r="D15" s="5" t="s">
        <v>26</v>
      </c>
      <c r="E15" s="3"/>
      <c r="F15" s="8">
        <v>0</v>
      </c>
      <c r="G15" s="9">
        <f t="shared" ref="G15:I16" si="2">G16</f>
        <v>837000</v>
      </c>
      <c r="H15" s="9">
        <f t="shared" si="2"/>
        <v>837000</v>
      </c>
      <c r="I15" s="9">
        <f t="shared" si="2"/>
        <v>837000</v>
      </c>
      <c r="J15" s="8">
        <v>0</v>
      </c>
    </row>
    <row r="16" spans="1:10" ht="114.6" customHeight="1">
      <c r="A16" s="4" t="s">
        <v>27</v>
      </c>
      <c r="B16" s="4" t="s">
        <v>28</v>
      </c>
      <c r="C16" s="4" t="s">
        <v>29</v>
      </c>
      <c r="D16" s="5" t="s">
        <v>30</v>
      </c>
      <c r="E16" s="3"/>
      <c r="F16" s="8">
        <v>0</v>
      </c>
      <c r="G16" s="9">
        <f t="shared" si="2"/>
        <v>837000</v>
      </c>
      <c r="H16" s="9">
        <f t="shared" si="2"/>
        <v>837000</v>
      </c>
      <c r="I16" s="9">
        <f t="shared" si="2"/>
        <v>837000</v>
      </c>
      <c r="J16" s="8">
        <v>0</v>
      </c>
    </row>
    <row r="17" spans="1:10" ht="50.45" customHeight="1">
      <c r="A17" s="4"/>
      <c r="B17" s="4"/>
      <c r="C17" s="4"/>
      <c r="D17" s="5"/>
      <c r="E17" s="1" t="s">
        <v>63</v>
      </c>
      <c r="F17" s="2">
        <v>2024</v>
      </c>
      <c r="G17" s="10">
        <f>737000+100000</f>
        <v>837000</v>
      </c>
      <c r="H17" s="10">
        <f>737000+100000</f>
        <v>837000</v>
      </c>
      <c r="I17" s="10">
        <f>737000+100000</f>
        <v>837000</v>
      </c>
      <c r="J17" s="11">
        <f>H17/G17%</f>
        <v>100</v>
      </c>
    </row>
    <row r="18" spans="1:10" ht="27.75" hidden="1">
      <c r="A18" s="6" t="s">
        <v>39</v>
      </c>
      <c r="B18" s="6" t="s">
        <v>40</v>
      </c>
      <c r="C18" s="4"/>
      <c r="D18" s="5" t="s">
        <v>41</v>
      </c>
      <c r="E18" s="3"/>
      <c r="F18" s="8">
        <v>0</v>
      </c>
      <c r="G18" s="9">
        <f>G19</f>
        <v>5400867</v>
      </c>
      <c r="H18" s="9">
        <f t="shared" ref="H18:I18" si="3">H19</f>
        <v>3663000</v>
      </c>
      <c r="I18" s="9">
        <f t="shared" si="3"/>
        <v>3663000</v>
      </c>
      <c r="J18" s="8">
        <v>0</v>
      </c>
    </row>
    <row r="19" spans="1:10" ht="44.45" hidden="1" customHeight="1">
      <c r="A19" s="4" t="s">
        <v>42</v>
      </c>
      <c r="B19" s="4" t="s">
        <v>43</v>
      </c>
      <c r="C19" s="4" t="s">
        <v>44</v>
      </c>
      <c r="D19" s="5" t="s">
        <v>45</v>
      </c>
      <c r="E19" s="1"/>
      <c r="F19" s="8">
        <v>0</v>
      </c>
      <c r="G19" s="9">
        <f>G20+G21</f>
        <v>5400867</v>
      </c>
      <c r="H19" s="9">
        <f t="shared" ref="H19:I19" si="4">H20+H21</f>
        <v>3663000</v>
      </c>
      <c r="I19" s="9">
        <f t="shared" si="4"/>
        <v>3663000</v>
      </c>
      <c r="J19" s="8">
        <v>0</v>
      </c>
    </row>
    <row r="20" spans="1:10" s="30" customFormat="1" ht="31.15" hidden="1" customHeight="1">
      <c r="A20" s="24"/>
      <c r="B20" s="24"/>
      <c r="C20" s="24"/>
      <c r="D20" s="25"/>
      <c r="E20" s="26" t="s">
        <v>82</v>
      </c>
      <c r="F20" s="27">
        <v>2024</v>
      </c>
      <c r="G20" s="28">
        <v>1270165</v>
      </c>
      <c r="H20" s="28">
        <v>1270165</v>
      </c>
      <c r="I20" s="28">
        <v>1270165</v>
      </c>
      <c r="J20" s="29">
        <f>H20/G20%</f>
        <v>100</v>
      </c>
    </row>
    <row r="21" spans="1:10" ht="78" hidden="1" customHeight="1">
      <c r="A21" s="4"/>
      <c r="B21" s="4"/>
      <c r="C21" s="4"/>
      <c r="D21" s="5"/>
      <c r="E21" s="19" t="s">
        <v>78</v>
      </c>
      <c r="F21" s="2" t="s">
        <v>64</v>
      </c>
      <c r="G21" s="10">
        <v>4130702</v>
      </c>
      <c r="H21" s="10">
        <v>2392835</v>
      </c>
      <c r="I21" s="10">
        <v>2392835</v>
      </c>
      <c r="J21" s="7">
        <f>H21/G21%</f>
        <v>57.928047097079386</v>
      </c>
    </row>
    <row r="22" spans="1:10" ht="27.75">
      <c r="A22" s="6" t="s">
        <v>65</v>
      </c>
      <c r="B22" s="6" t="s">
        <v>60</v>
      </c>
      <c r="C22" s="4"/>
      <c r="D22" s="5" t="s">
        <v>61</v>
      </c>
      <c r="E22" s="3"/>
      <c r="F22" s="8">
        <v>0</v>
      </c>
      <c r="G22" s="8">
        <f>G23</f>
        <v>0</v>
      </c>
      <c r="H22" s="8">
        <f t="shared" ref="H22:I23" si="5">H23</f>
        <v>0</v>
      </c>
      <c r="I22" s="9">
        <f t="shared" si="5"/>
        <v>0</v>
      </c>
      <c r="J22" s="8">
        <v>0</v>
      </c>
    </row>
    <row r="23" spans="1:10" ht="61.15" customHeight="1">
      <c r="A23" s="4" t="s">
        <v>66</v>
      </c>
      <c r="B23" s="4" t="s">
        <v>67</v>
      </c>
      <c r="C23" s="4" t="s">
        <v>62</v>
      </c>
      <c r="D23" s="5" t="s">
        <v>68</v>
      </c>
      <c r="E23" s="1"/>
      <c r="F23" s="8">
        <v>0</v>
      </c>
      <c r="G23" s="8">
        <f>G24</f>
        <v>0</v>
      </c>
      <c r="H23" s="8">
        <f t="shared" si="5"/>
        <v>0</v>
      </c>
      <c r="I23" s="9">
        <f t="shared" si="5"/>
        <v>0</v>
      </c>
      <c r="J23" s="8">
        <v>0</v>
      </c>
    </row>
    <row r="24" spans="1:10" ht="70.900000000000006" customHeight="1">
      <c r="A24" s="4"/>
      <c r="B24" s="4"/>
      <c r="C24" s="4"/>
      <c r="D24" s="5"/>
      <c r="E24" s="23" t="s">
        <v>77</v>
      </c>
      <c r="F24" s="8">
        <v>0</v>
      </c>
      <c r="G24" s="8">
        <f>700000-700000</f>
        <v>0</v>
      </c>
      <c r="H24" s="8">
        <f>700000-700000</f>
        <v>0</v>
      </c>
      <c r="I24" s="10">
        <f>700000-700000</f>
        <v>0</v>
      </c>
      <c r="J24" s="8">
        <f>700000-700000</f>
        <v>0</v>
      </c>
    </row>
    <row r="25" spans="1:10" ht="27.75" hidden="1">
      <c r="A25" s="6" t="s">
        <v>79</v>
      </c>
      <c r="B25" s="6" t="s">
        <v>6</v>
      </c>
      <c r="C25" s="4"/>
      <c r="D25" s="5" t="s">
        <v>7</v>
      </c>
      <c r="E25" s="3"/>
      <c r="F25" s="8">
        <v>0</v>
      </c>
      <c r="G25" s="9">
        <f>G26</f>
        <v>10000000</v>
      </c>
      <c r="H25" s="9">
        <f t="shared" ref="H25:I25" si="6">H26</f>
        <v>9000000</v>
      </c>
      <c r="I25" s="9">
        <f t="shared" si="6"/>
        <v>9000000</v>
      </c>
      <c r="J25" s="8">
        <v>0</v>
      </c>
    </row>
    <row r="26" spans="1:10" ht="27.75" hidden="1">
      <c r="A26" s="4" t="s">
        <v>80</v>
      </c>
      <c r="B26" s="6" t="s">
        <v>38</v>
      </c>
      <c r="C26" s="20"/>
      <c r="D26" s="5" t="s">
        <v>52</v>
      </c>
      <c r="E26" s="1"/>
      <c r="F26" s="8">
        <v>0</v>
      </c>
      <c r="G26" s="9">
        <f>G27</f>
        <v>10000000</v>
      </c>
      <c r="H26" s="9">
        <f t="shared" ref="H26:I26" si="7">H27</f>
        <v>9000000</v>
      </c>
      <c r="I26" s="9">
        <f t="shared" si="7"/>
        <v>9000000</v>
      </c>
      <c r="J26" s="8">
        <v>0</v>
      </c>
    </row>
    <row r="27" spans="1:10" ht="37.5" hidden="1">
      <c r="A27" s="6" t="s">
        <v>81</v>
      </c>
      <c r="B27" s="6" t="s">
        <v>72</v>
      </c>
      <c r="C27" s="4" t="s">
        <v>50</v>
      </c>
      <c r="D27" s="5" t="s">
        <v>73</v>
      </c>
      <c r="E27" s="3"/>
      <c r="F27" s="8">
        <v>0</v>
      </c>
      <c r="G27" s="9">
        <f t="shared" ref="G27" si="8">SUM(G28:G28)</f>
        <v>10000000</v>
      </c>
      <c r="H27" s="9">
        <f t="shared" ref="H27" si="9">SUM(H28:H28)</f>
        <v>9000000</v>
      </c>
      <c r="I27" s="9">
        <f t="shared" ref="I27" si="10">SUM(I28:I28)</f>
        <v>9000000</v>
      </c>
      <c r="J27" s="8">
        <v>0</v>
      </c>
    </row>
    <row r="28" spans="1:10" ht="91.5" hidden="1" customHeight="1">
      <c r="A28" s="4"/>
      <c r="B28" s="4"/>
      <c r="C28" s="4"/>
      <c r="D28" s="5"/>
      <c r="E28" s="1" t="s">
        <v>74</v>
      </c>
      <c r="F28" s="7">
        <v>2024</v>
      </c>
      <c r="G28" s="10">
        <v>10000000</v>
      </c>
      <c r="H28" s="10">
        <v>9000000</v>
      </c>
      <c r="I28" s="10">
        <v>9000000</v>
      </c>
      <c r="J28" s="12">
        <f>H28/G28%</f>
        <v>90</v>
      </c>
    </row>
    <row r="29" spans="1:10" ht="27.75">
      <c r="A29" s="4" t="s">
        <v>87</v>
      </c>
      <c r="B29" s="4" t="s">
        <v>88</v>
      </c>
      <c r="C29" s="4"/>
      <c r="D29" s="5" t="s">
        <v>89</v>
      </c>
      <c r="E29" s="1"/>
      <c r="F29" s="8">
        <v>0</v>
      </c>
      <c r="G29" s="9">
        <f>G30</f>
        <v>1500000</v>
      </c>
      <c r="H29" s="9">
        <f t="shared" ref="H29:I29" si="11">H30</f>
        <v>1500000</v>
      </c>
      <c r="I29" s="9">
        <f t="shared" si="11"/>
        <v>1500000</v>
      </c>
      <c r="J29" s="8">
        <v>0</v>
      </c>
    </row>
    <row r="30" spans="1:10" ht="27.75">
      <c r="A30" s="4" t="s">
        <v>90</v>
      </c>
      <c r="B30" s="4" t="s">
        <v>91</v>
      </c>
      <c r="C30" s="4"/>
      <c r="D30" s="5" t="s">
        <v>92</v>
      </c>
      <c r="E30" s="1"/>
      <c r="F30" s="8">
        <v>0</v>
      </c>
      <c r="G30" s="9">
        <f>G31</f>
        <v>1500000</v>
      </c>
      <c r="H30" s="9">
        <f t="shared" ref="H30:I30" si="12">H31</f>
        <v>1500000</v>
      </c>
      <c r="I30" s="9">
        <f t="shared" si="12"/>
        <v>1500000</v>
      </c>
      <c r="J30" s="8">
        <v>0</v>
      </c>
    </row>
    <row r="31" spans="1:10" ht="37.5">
      <c r="A31" s="4" t="s">
        <v>93</v>
      </c>
      <c r="B31" s="4" t="s">
        <v>94</v>
      </c>
      <c r="C31" s="4" t="s">
        <v>95</v>
      </c>
      <c r="D31" s="5" t="s">
        <v>96</v>
      </c>
      <c r="E31" s="1"/>
      <c r="F31" s="8">
        <v>0</v>
      </c>
      <c r="G31" s="9">
        <f>G32</f>
        <v>1500000</v>
      </c>
      <c r="H31" s="9">
        <f t="shared" ref="H31:I31" si="13">H32</f>
        <v>1500000</v>
      </c>
      <c r="I31" s="9">
        <f t="shared" si="13"/>
        <v>1500000</v>
      </c>
      <c r="J31" s="8">
        <v>0</v>
      </c>
    </row>
    <row r="32" spans="1:10" ht="27.6" customHeight="1">
      <c r="A32" s="4"/>
      <c r="B32" s="4"/>
      <c r="C32" s="4"/>
      <c r="D32" s="5"/>
      <c r="E32" s="1" t="s">
        <v>97</v>
      </c>
      <c r="F32" s="7">
        <v>2024</v>
      </c>
      <c r="G32" s="10">
        <v>1500000</v>
      </c>
      <c r="H32" s="10">
        <v>1500000</v>
      </c>
      <c r="I32" s="10">
        <v>1500000</v>
      </c>
      <c r="J32" s="12">
        <f>H32/G32%</f>
        <v>100</v>
      </c>
    </row>
    <row r="33" spans="1:10" ht="75.599999999999994" customHeight="1">
      <c r="A33" s="4" t="s">
        <v>8</v>
      </c>
      <c r="B33" s="4"/>
      <c r="C33" s="4"/>
      <c r="D33" s="9" t="s">
        <v>57</v>
      </c>
      <c r="E33" s="3"/>
      <c r="F33" s="8">
        <v>0</v>
      </c>
      <c r="G33" s="9">
        <f t="shared" ref="G33:I34" si="14">G34</f>
        <v>7027798</v>
      </c>
      <c r="H33" s="9">
        <f t="shared" si="14"/>
        <v>7027798</v>
      </c>
      <c r="I33" s="9">
        <f t="shared" si="14"/>
        <v>500000</v>
      </c>
      <c r="J33" s="8">
        <v>0</v>
      </c>
    </row>
    <row r="34" spans="1:10" ht="66" customHeight="1">
      <c r="A34" s="6" t="s">
        <v>9</v>
      </c>
      <c r="B34" s="13"/>
      <c r="C34" s="4"/>
      <c r="D34" s="5" t="s">
        <v>57</v>
      </c>
      <c r="E34" s="3"/>
      <c r="F34" s="8">
        <v>0</v>
      </c>
      <c r="G34" s="9">
        <f>G35</f>
        <v>7027798</v>
      </c>
      <c r="H34" s="9">
        <f t="shared" si="14"/>
        <v>7027798</v>
      </c>
      <c r="I34" s="9">
        <f t="shared" si="14"/>
        <v>500000</v>
      </c>
      <c r="J34" s="8">
        <v>0</v>
      </c>
    </row>
    <row r="35" spans="1:10" ht="27.75">
      <c r="A35" s="4" t="s">
        <v>10</v>
      </c>
      <c r="B35" s="6" t="s">
        <v>11</v>
      </c>
      <c r="C35" s="6"/>
      <c r="D35" s="5" t="s">
        <v>12</v>
      </c>
      <c r="E35" s="3"/>
      <c r="F35" s="8">
        <v>0</v>
      </c>
      <c r="G35" s="9">
        <f>G36</f>
        <v>7027798</v>
      </c>
      <c r="H35" s="9">
        <f t="shared" ref="H35:I35" si="15">H36</f>
        <v>7027798</v>
      </c>
      <c r="I35" s="9">
        <f t="shared" si="15"/>
        <v>500000</v>
      </c>
      <c r="J35" s="8">
        <v>0</v>
      </c>
    </row>
    <row r="36" spans="1:10" ht="71.45" customHeight="1">
      <c r="A36" s="4" t="s">
        <v>17</v>
      </c>
      <c r="B36" s="4" t="s">
        <v>18</v>
      </c>
      <c r="C36" s="4" t="s">
        <v>13</v>
      </c>
      <c r="D36" s="5" t="s">
        <v>51</v>
      </c>
      <c r="E36" s="1"/>
      <c r="F36" s="8">
        <v>0</v>
      </c>
      <c r="G36" s="9">
        <f>G37</f>
        <v>7027798</v>
      </c>
      <c r="H36" s="9">
        <f t="shared" ref="H36:I36" si="16">H37</f>
        <v>7027798</v>
      </c>
      <c r="I36" s="9">
        <f t="shared" si="16"/>
        <v>500000</v>
      </c>
      <c r="J36" s="8">
        <v>0</v>
      </c>
    </row>
    <row r="37" spans="1:10" ht="146.44999999999999" customHeight="1">
      <c r="A37" s="4"/>
      <c r="B37" s="4"/>
      <c r="C37" s="4"/>
      <c r="D37" s="5"/>
      <c r="E37" s="1" t="s">
        <v>69</v>
      </c>
      <c r="F37" s="2" t="s">
        <v>70</v>
      </c>
      <c r="G37" s="10">
        <v>7027798</v>
      </c>
      <c r="H37" s="10">
        <f>7027798</f>
        <v>7027798</v>
      </c>
      <c r="I37" s="10">
        <f>800000-300000</f>
        <v>500000</v>
      </c>
      <c r="J37" s="12">
        <f>H37/G37%</f>
        <v>100</v>
      </c>
    </row>
    <row r="38" spans="1:10" ht="56.25" hidden="1">
      <c r="A38" s="4" t="s">
        <v>33</v>
      </c>
      <c r="B38" s="4"/>
      <c r="C38" s="4"/>
      <c r="D38" s="9" t="s">
        <v>55</v>
      </c>
      <c r="E38" s="3"/>
      <c r="F38" s="8">
        <v>0</v>
      </c>
      <c r="G38" s="9">
        <f t="shared" ref="G38:I40" si="17">G39</f>
        <v>80000</v>
      </c>
      <c r="H38" s="9">
        <f t="shared" si="17"/>
        <v>80000</v>
      </c>
      <c r="I38" s="9">
        <f t="shared" si="17"/>
        <v>80000</v>
      </c>
      <c r="J38" s="8">
        <v>0</v>
      </c>
    </row>
    <row r="39" spans="1:10" ht="56.25" hidden="1">
      <c r="A39" s="6" t="s">
        <v>34</v>
      </c>
      <c r="B39" s="13"/>
      <c r="C39" s="4"/>
      <c r="D39" s="5" t="s">
        <v>55</v>
      </c>
      <c r="E39" s="3"/>
      <c r="F39" s="8">
        <v>0</v>
      </c>
      <c r="G39" s="9">
        <f>G40</f>
        <v>80000</v>
      </c>
      <c r="H39" s="9">
        <f t="shared" si="17"/>
        <v>80000</v>
      </c>
      <c r="I39" s="9">
        <f t="shared" si="17"/>
        <v>80000</v>
      </c>
      <c r="J39" s="8">
        <v>0</v>
      </c>
    </row>
    <row r="40" spans="1:10" ht="27.75" hidden="1">
      <c r="A40" s="4" t="s">
        <v>35</v>
      </c>
      <c r="B40" s="4" t="s">
        <v>25</v>
      </c>
      <c r="C40" s="4"/>
      <c r="D40" s="5" t="s">
        <v>26</v>
      </c>
      <c r="E40" s="3"/>
      <c r="F40" s="8">
        <v>0</v>
      </c>
      <c r="G40" s="9">
        <f t="shared" si="17"/>
        <v>80000</v>
      </c>
      <c r="H40" s="9">
        <f t="shared" si="17"/>
        <v>80000</v>
      </c>
      <c r="I40" s="9">
        <f t="shared" si="17"/>
        <v>80000</v>
      </c>
      <c r="J40" s="8">
        <v>0</v>
      </c>
    </row>
    <row r="41" spans="1:10" ht="56.25" hidden="1">
      <c r="A41" s="6" t="s">
        <v>36</v>
      </c>
      <c r="B41" s="6" t="s">
        <v>31</v>
      </c>
      <c r="C41" s="4" t="s">
        <v>29</v>
      </c>
      <c r="D41" s="5" t="s">
        <v>32</v>
      </c>
      <c r="E41" s="3"/>
      <c r="F41" s="8">
        <v>0</v>
      </c>
      <c r="G41" s="9">
        <f>G42</f>
        <v>80000</v>
      </c>
      <c r="H41" s="9">
        <f>H42</f>
        <v>80000</v>
      </c>
      <c r="I41" s="9">
        <f>I42</f>
        <v>80000</v>
      </c>
      <c r="J41" s="8">
        <v>0</v>
      </c>
    </row>
    <row r="42" spans="1:10" ht="27" hidden="1" customHeight="1">
      <c r="A42" s="4"/>
      <c r="B42" s="4"/>
      <c r="C42" s="4"/>
      <c r="D42" s="5"/>
      <c r="E42" s="23" t="s">
        <v>71</v>
      </c>
      <c r="F42" s="2">
        <v>2024</v>
      </c>
      <c r="G42" s="10">
        <v>80000</v>
      </c>
      <c r="H42" s="10">
        <v>80000</v>
      </c>
      <c r="I42" s="10">
        <v>80000</v>
      </c>
      <c r="J42" s="12">
        <f>H42/G42%</f>
        <v>100</v>
      </c>
    </row>
    <row r="43" spans="1:10" ht="70.900000000000006" customHeight="1">
      <c r="A43" s="4" t="s">
        <v>98</v>
      </c>
      <c r="B43" s="4"/>
      <c r="C43" s="4"/>
      <c r="D43" s="5" t="s">
        <v>99</v>
      </c>
      <c r="E43" s="23"/>
      <c r="F43" s="8">
        <v>0</v>
      </c>
      <c r="G43" s="9">
        <f>G44</f>
        <v>1345000</v>
      </c>
      <c r="H43" s="9">
        <f t="shared" ref="H43:I46" si="18">H44</f>
        <v>1345000</v>
      </c>
      <c r="I43" s="9">
        <f t="shared" si="18"/>
        <v>1345000</v>
      </c>
      <c r="J43" s="8">
        <v>0</v>
      </c>
    </row>
    <row r="44" spans="1:10" ht="79.150000000000006" customHeight="1">
      <c r="A44" s="4" t="s">
        <v>100</v>
      </c>
      <c r="B44" s="4"/>
      <c r="C44" s="4"/>
      <c r="D44" s="5" t="s">
        <v>99</v>
      </c>
      <c r="E44" s="23"/>
      <c r="F44" s="8">
        <v>0</v>
      </c>
      <c r="G44" s="9">
        <f>G45</f>
        <v>1345000</v>
      </c>
      <c r="H44" s="9">
        <f t="shared" si="18"/>
        <v>1345000</v>
      </c>
      <c r="I44" s="9">
        <f t="shared" si="18"/>
        <v>1345000</v>
      </c>
      <c r="J44" s="8">
        <v>0</v>
      </c>
    </row>
    <row r="45" spans="1:10" ht="27.75">
      <c r="A45" s="4" t="s">
        <v>101</v>
      </c>
      <c r="B45" s="4" t="s">
        <v>6</v>
      </c>
      <c r="C45" s="4"/>
      <c r="D45" s="5" t="s">
        <v>7</v>
      </c>
      <c r="E45" s="23"/>
      <c r="F45" s="8">
        <v>0</v>
      </c>
      <c r="G45" s="9">
        <f>G46</f>
        <v>1345000</v>
      </c>
      <c r="H45" s="9">
        <f t="shared" si="18"/>
        <v>1345000</v>
      </c>
      <c r="I45" s="9">
        <f t="shared" si="18"/>
        <v>1345000</v>
      </c>
      <c r="J45" s="8">
        <v>0</v>
      </c>
    </row>
    <row r="46" spans="1:10" ht="76.900000000000006" customHeight="1">
      <c r="A46" s="4" t="s">
        <v>102</v>
      </c>
      <c r="B46" s="4" t="s">
        <v>103</v>
      </c>
      <c r="C46" s="4"/>
      <c r="D46" s="5" t="s">
        <v>104</v>
      </c>
      <c r="E46" s="23"/>
      <c r="F46" s="8">
        <v>0</v>
      </c>
      <c r="G46" s="9">
        <f>G47</f>
        <v>1345000</v>
      </c>
      <c r="H46" s="9">
        <f t="shared" si="18"/>
        <v>1345000</v>
      </c>
      <c r="I46" s="9">
        <f t="shared" si="18"/>
        <v>1345000</v>
      </c>
      <c r="J46" s="8">
        <v>0</v>
      </c>
    </row>
    <row r="47" spans="1:10" ht="76.900000000000006" customHeight="1">
      <c r="A47" s="4" t="s">
        <v>105</v>
      </c>
      <c r="B47" s="4" t="s">
        <v>106</v>
      </c>
      <c r="C47" s="4" t="s">
        <v>107</v>
      </c>
      <c r="D47" s="5" t="s">
        <v>108</v>
      </c>
      <c r="E47" s="23"/>
      <c r="F47" s="8">
        <v>0</v>
      </c>
      <c r="G47" s="9">
        <f>G48+G49</f>
        <v>1345000</v>
      </c>
      <c r="H47" s="9">
        <f t="shared" ref="H47:I47" si="19">H48+H49</f>
        <v>1345000</v>
      </c>
      <c r="I47" s="9">
        <f t="shared" si="19"/>
        <v>1345000</v>
      </c>
      <c r="J47" s="8">
        <v>0</v>
      </c>
    </row>
    <row r="48" spans="1:10" ht="40.15" customHeight="1">
      <c r="A48" s="4"/>
      <c r="B48" s="4"/>
      <c r="C48" s="4"/>
      <c r="D48" s="5"/>
      <c r="E48" s="23" t="s">
        <v>109</v>
      </c>
      <c r="F48" s="2">
        <v>2024</v>
      </c>
      <c r="G48" s="10">
        <v>1000000</v>
      </c>
      <c r="H48" s="10">
        <v>1000000</v>
      </c>
      <c r="I48" s="10">
        <v>1000000</v>
      </c>
      <c r="J48" s="12">
        <f t="shared" ref="J48:J49" si="20">H48/G48%</f>
        <v>100</v>
      </c>
    </row>
    <row r="49" spans="1:10" ht="27" customHeight="1">
      <c r="A49" s="4"/>
      <c r="B49" s="4"/>
      <c r="C49" s="4"/>
      <c r="D49" s="5"/>
      <c r="E49" s="23" t="s">
        <v>110</v>
      </c>
      <c r="F49" s="2">
        <v>2024</v>
      </c>
      <c r="G49" s="10">
        <v>345000</v>
      </c>
      <c r="H49" s="10">
        <v>345000</v>
      </c>
      <c r="I49" s="10">
        <v>345000</v>
      </c>
      <c r="J49" s="12">
        <f t="shared" si="20"/>
        <v>100</v>
      </c>
    </row>
    <row r="50" spans="1:10" ht="48.6" customHeight="1">
      <c r="A50" s="4" t="s">
        <v>46</v>
      </c>
      <c r="B50" s="4"/>
      <c r="C50" s="4"/>
      <c r="D50" s="9" t="s">
        <v>56</v>
      </c>
      <c r="E50" s="3"/>
      <c r="F50" s="8">
        <v>0</v>
      </c>
      <c r="G50" s="9">
        <f t="shared" ref="G50:H53" si="21">G51</f>
        <v>20720000</v>
      </c>
      <c r="H50" s="9">
        <f t="shared" si="21"/>
        <v>20720000</v>
      </c>
      <c r="I50" s="9">
        <f>I51</f>
        <v>20720000</v>
      </c>
      <c r="J50" s="8">
        <v>0</v>
      </c>
    </row>
    <row r="51" spans="1:10" ht="48.6" customHeight="1">
      <c r="A51" s="6" t="s">
        <v>47</v>
      </c>
      <c r="B51" s="13"/>
      <c r="C51" s="4"/>
      <c r="D51" s="5" t="s">
        <v>56</v>
      </c>
      <c r="E51" s="3"/>
      <c r="F51" s="8">
        <v>0</v>
      </c>
      <c r="G51" s="9">
        <f>G52+G55</f>
        <v>20720000</v>
      </c>
      <c r="H51" s="9">
        <f t="shared" ref="H51:I51" si="22">H52+H55</f>
        <v>20720000</v>
      </c>
      <c r="I51" s="9">
        <f t="shared" si="22"/>
        <v>20720000</v>
      </c>
      <c r="J51" s="8">
        <v>0</v>
      </c>
    </row>
    <row r="52" spans="1:10" ht="27.75" hidden="1">
      <c r="A52" s="6" t="s">
        <v>48</v>
      </c>
      <c r="B52" s="6" t="s">
        <v>25</v>
      </c>
      <c r="C52" s="4"/>
      <c r="D52" s="5" t="s">
        <v>26</v>
      </c>
      <c r="E52" s="21"/>
      <c r="F52" s="8">
        <v>0</v>
      </c>
      <c r="G52" s="9">
        <f t="shared" si="21"/>
        <v>20000</v>
      </c>
      <c r="H52" s="9">
        <f t="shared" si="21"/>
        <v>20000</v>
      </c>
      <c r="I52" s="9">
        <f>I53</f>
        <v>20000</v>
      </c>
      <c r="J52" s="8">
        <v>0</v>
      </c>
    </row>
    <row r="53" spans="1:10" ht="56.25" hidden="1">
      <c r="A53" s="4" t="s">
        <v>49</v>
      </c>
      <c r="B53" s="4" t="s">
        <v>31</v>
      </c>
      <c r="C53" s="4" t="s">
        <v>29</v>
      </c>
      <c r="D53" s="5" t="s">
        <v>32</v>
      </c>
      <c r="E53" s="21"/>
      <c r="F53" s="8">
        <v>0</v>
      </c>
      <c r="G53" s="9">
        <f t="shared" si="21"/>
        <v>20000</v>
      </c>
      <c r="H53" s="9">
        <f t="shared" si="21"/>
        <v>20000</v>
      </c>
      <c r="I53" s="9">
        <f>I54</f>
        <v>20000</v>
      </c>
      <c r="J53" s="8">
        <v>0</v>
      </c>
    </row>
    <row r="54" spans="1:10" ht="28.5" hidden="1" customHeight="1">
      <c r="A54" s="4"/>
      <c r="B54" s="4"/>
      <c r="C54" s="4"/>
      <c r="D54" s="5"/>
      <c r="E54" s="23" t="s">
        <v>71</v>
      </c>
      <c r="F54" s="2">
        <v>2024</v>
      </c>
      <c r="G54" s="10">
        <v>20000</v>
      </c>
      <c r="H54" s="10">
        <v>20000</v>
      </c>
      <c r="I54" s="10">
        <v>20000</v>
      </c>
      <c r="J54" s="12">
        <f>H54/G54%</f>
        <v>100</v>
      </c>
    </row>
    <row r="55" spans="1:10" ht="27.75">
      <c r="A55" s="4" t="s">
        <v>111</v>
      </c>
      <c r="B55" s="4" t="s">
        <v>112</v>
      </c>
      <c r="C55" s="4"/>
      <c r="D55" s="5" t="s">
        <v>113</v>
      </c>
      <c r="E55" s="23"/>
      <c r="F55" s="8">
        <v>0</v>
      </c>
      <c r="G55" s="9">
        <f>G56</f>
        <v>20700000</v>
      </c>
      <c r="H55" s="9">
        <f t="shared" ref="H55:I55" si="23">H56</f>
        <v>20700000</v>
      </c>
      <c r="I55" s="9">
        <f t="shared" si="23"/>
        <v>20700000</v>
      </c>
      <c r="J55" s="8">
        <v>0</v>
      </c>
    </row>
    <row r="56" spans="1:10" ht="88.15" customHeight="1">
      <c r="A56" s="4" t="s">
        <v>114</v>
      </c>
      <c r="B56" s="4" t="s">
        <v>115</v>
      </c>
      <c r="C56" s="4" t="s">
        <v>116</v>
      </c>
      <c r="D56" s="5" t="s">
        <v>117</v>
      </c>
      <c r="E56" s="23"/>
      <c r="F56" s="8">
        <v>0</v>
      </c>
      <c r="G56" s="9">
        <f>G57+G58+G59+G60+G61</f>
        <v>20700000</v>
      </c>
      <c r="H56" s="9">
        <f t="shared" ref="H56:I56" si="24">H57+H58+H59+H60+H61</f>
        <v>20700000</v>
      </c>
      <c r="I56" s="9">
        <f t="shared" si="24"/>
        <v>20700000</v>
      </c>
      <c r="J56" s="8">
        <v>0</v>
      </c>
    </row>
    <row r="57" spans="1:10" ht="81.75" customHeight="1">
      <c r="A57" s="4"/>
      <c r="B57" s="4"/>
      <c r="C57" s="4"/>
      <c r="D57" s="5"/>
      <c r="E57" s="23" t="s">
        <v>119</v>
      </c>
      <c r="F57" s="2">
        <v>2024</v>
      </c>
      <c r="G57" s="10">
        <v>16000000</v>
      </c>
      <c r="H57" s="10">
        <v>16000000</v>
      </c>
      <c r="I57" s="10">
        <v>16000000</v>
      </c>
      <c r="J57" s="12">
        <f t="shared" ref="J57:J61" si="25">H57/G57%</f>
        <v>100</v>
      </c>
    </row>
    <row r="58" spans="1:10" ht="67.150000000000006" customHeight="1">
      <c r="A58" s="4"/>
      <c r="B58" s="4"/>
      <c r="C58" s="4"/>
      <c r="D58" s="5"/>
      <c r="E58" s="40" t="s">
        <v>120</v>
      </c>
      <c r="F58" s="2">
        <v>2024</v>
      </c>
      <c r="G58" s="10">
        <v>2700000</v>
      </c>
      <c r="H58" s="10">
        <v>2700000</v>
      </c>
      <c r="I58" s="10">
        <v>2700000</v>
      </c>
      <c r="J58" s="12">
        <f t="shared" si="25"/>
        <v>100</v>
      </c>
    </row>
    <row r="59" spans="1:10" ht="57" customHeight="1">
      <c r="A59" s="4"/>
      <c r="B59" s="4"/>
      <c r="C59" s="4"/>
      <c r="D59" s="5"/>
      <c r="E59" s="23" t="s">
        <v>120</v>
      </c>
      <c r="F59" s="2">
        <v>2024</v>
      </c>
      <c r="G59" s="10">
        <v>1000000</v>
      </c>
      <c r="H59" s="10">
        <v>1000000</v>
      </c>
      <c r="I59" s="10">
        <v>1000000</v>
      </c>
      <c r="J59" s="12">
        <f t="shared" si="25"/>
        <v>100</v>
      </c>
    </row>
    <row r="60" spans="1:10" ht="53.25" customHeight="1">
      <c r="A60" s="4"/>
      <c r="B60" s="4"/>
      <c r="C60" s="4"/>
      <c r="D60" s="5"/>
      <c r="E60" s="23" t="s">
        <v>120</v>
      </c>
      <c r="F60" s="2">
        <v>2024</v>
      </c>
      <c r="G60" s="10">
        <v>500000</v>
      </c>
      <c r="H60" s="10">
        <v>500000</v>
      </c>
      <c r="I60" s="10">
        <v>500000</v>
      </c>
      <c r="J60" s="12">
        <f t="shared" si="25"/>
        <v>100</v>
      </c>
    </row>
    <row r="61" spans="1:10" ht="48" customHeight="1">
      <c r="A61" s="4"/>
      <c r="B61" s="4"/>
      <c r="C61" s="4"/>
      <c r="D61" s="5"/>
      <c r="E61" s="23" t="s">
        <v>120</v>
      </c>
      <c r="F61" s="2">
        <v>2024</v>
      </c>
      <c r="G61" s="10">
        <v>500000</v>
      </c>
      <c r="H61" s="10">
        <v>500000</v>
      </c>
      <c r="I61" s="10">
        <v>500000</v>
      </c>
      <c r="J61" s="12">
        <f t="shared" si="25"/>
        <v>100</v>
      </c>
    </row>
    <row r="62" spans="1:10" ht="38.25" customHeight="1">
      <c r="A62" s="5" t="s">
        <v>5</v>
      </c>
      <c r="B62" s="5" t="s">
        <v>5</v>
      </c>
      <c r="C62" s="5" t="s">
        <v>5</v>
      </c>
      <c r="D62" s="5" t="s">
        <v>14</v>
      </c>
      <c r="E62" s="5" t="s">
        <v>5</v>
      </c>
      <c r="F62" s="8">
        <v>0</v>
      </c>
      <c r="G62" s="9">
        <f>G13+G33+G38+G50+G43</f>
        <v>46910665</v>
      </c>
      <c r="H62" s="9">
        <f t="shared" ref="H62:I62" si="26">H13+H33+H38+H50+H43</f>
        <v>44172798</v>
      </c>
      <c r="I62" s="9">
        <f t="shared" si="26"/>
        <v>37645000</v>
      </c>
      <c r="J62" s="8">
        <v>0</v>
      </c>
    </row>
    <row r="63" spans="1:10">
      <c r="I63" s="14"/>
    </row>
    <row r="64" spans="1:10">
      <c r="I64" s="14"/>
    </row>
    <row r="65" spans="1:10">
      <c r="G65" s="18"/>
      <c r="H65" s="18"/>
      <c r="I65" s="18"/>
    </row>
    <row r="66" spans="1:10">
      <c r="A66" s="34" t="s">
        <v>58</v>
      </c>
      <c r="B66" s="34"/>
      <c r="C66" s="34"/>
      <c r="D66" s="34"/>
      <c r="G66" s="18"/>
      <c r="I66" s="35" t="s">
        <v>59</v>
      </c>
      <c r="J66" s="35"/>
    </row>
    <row r="68" spans="1:10">
      <c r="G68" s="18"/>
      <c r="H68" s="18"/>
      <c r="I68" s="18"/>
    </row>
    <row r="69" spans="1:10">
      <c r="G69" s="18"/>
      <c r="H69" s="18"/>
      <c r="I69" s="18"/>
    </row>
    <row r="71" spans="1:10">
      <c r="G71" s="18"/>
      <c r="H71" s="18"/>
      <c r="I71" s="18"/>
    </row>
    <row r="72" spans="1:10">
      <c r="G72" s="18"/>
      <c r="H72" s="18"/>
      <c r="I72" s="18"/>
    </row>
  </sheetData>
  <mergeCells count="9">
    <mergeCell ref="B8:C8"/>
    <mergeCell ref="B9:C9"/>
    <mergeCell ref="A66:D66"/>
    <mergeCell ref="I66:J66"/>
    <mergeCell ref="H1:I1"/>
    <mergeCell ref="H3:I3"/>
    <mergeCell ref="A6:J6"/>
    <mergeCell ref="A4:J4"/>
    <mergeCell ref="A5:J5"/>
  </mergeCells>
  <phoneticPr fontId="0" type="noConversion"/>
  <printOptions horizontalCentered="1"/>
  <pageMargins left="0.35433070866141736" right="0.31496062992125984" top="0.6692913385826772" bottom="0.39370078740157483" header="0.23622047244094491" footer="0.31496062992125984"/>
  <pageSetup paperSize="9" scale="51" fitToHeight="3" orientation="landscape" r:id="rId1"/>
  <headerFooter differentFirst="1">
    <oddHeader>&amp;RПродовження додатка  5</oddHeader>
  </headerFooter>
  <rowBreaks count="2" manualBreakCount="2">
    <brk id="32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2024-03-07T13:40:50Z</dcterms:modified>
</cp:coreProperties>
</file>